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aula\Pictures\ADRES\Imágenes\PRINCIPAL\CUENTA  DE  COBRO\2026\Abril\OBLIGACIONES ABRIL\OBLIGACIÓN_6\"/>
    </mc:Choice>
  </mc:AlternateContent>
  <xr:revisionPtr revIDLastSave="0" documentId="13_ncr:1_{D728D1C6-B35E-4512-B143-818EB024F6BC}" xr6:coauthVersionLast="47" xr6:coauthVersionMax="47" xr10:uidLastSave="{00000000-0000-0000-0000-000000000000}"/>
  <bookViews>
    <workbookView xWindow="-108" yWindow="-108" windowWidth="23256" windowHeight="12456" xr2:uid="{9E4F8DB8-2851-4B37-9A05-D7516584CB18}"/>
  </bookViews>
  <sheets>
    <sheet name="% CALIDAD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0" i="2" l="1"/>
  <c r="L10" i="2"/>
  <c r="I10" i="2"/>
  <c r="H10" i="2"/>
  <c r="F10" i="2"/>
  <c r="E10" i="2"/>
  <c r="N8" i="2"/>
  <c r="K8" i="2"/>
  <c r="J8" i="2"/>
  <c r="G8" i="2"/>
  <c r="N7" i="2"/>
  <c r="K7" i="2"/>
  <c r="J7" i="2"/>
  <c r="G7" i="2"/>
  <c r="N6" i="2"/>
  <c r="K6" i="2"/>
  <c r="J6" i="2"/>
  <c r="G6" i="2"/>
  <c r="N5" i="2"/>
  <c r="K5" i="2"/>
  <c r="J5" i="2"/>
  <c r="G5" i="2"/>
  <c r="N4" i="2"/>
  <c r="K4" i="2"/>
  <c r="J4" i="2"/>
  <c r="G4" i="2"/>
  <c r="N3" i="2"/>
  <c r="K3" i="2"/>
  <c r="J3" i="2"/>
  <c r="G3" i="2"/>
  <c r="G10" i="2" l="1"/>
  <c r="N10" i="2"/>
  <c r="J10" i="2"/>
  <c r="K10" i="2"/>
</calcChain>
</file>

<file path=xl/sharedStrings.xml><?xml version="1.0" encoding="utf-8"?>
<sst xmlns="http://schemas.openxmlformats.org/spreadsheetml/2006/main" count="41" uniqueCount="27">
  <si>
    <t>JOSE HUMBERTO RINCON CARO</t>
  </si>
  <si>
    <t>YULIAN JOSETH SOCHA JOYA</t>
  </si>
  <si>
    <t>LIBETH SOLANYI NIÑO ALBARRACIN</t>
  </si>
  <si>
    <t>YOLIMA CONSTANZA PINILLA</t>
  </si>
  <si>
    <t>MERLYS DEL CARMEN FREAY MENDOZA</t>
  </si>
  <si>
    <t>ANDRES FERNEY GAITAN HERNANDEZ</t>
  </si>
  <si>
    <t>ANTES DE CONCILIACIÓN</t>
  </si>
  <si>
    <t>DESPUES DE CONCILIACIÓN</t>
  </si>
  <si>
    <t>Auditor</t>
  </si>
  <si>
    <t>Segmento</t>
  </si>
  <si>
    <t>Paquete</t>
  </si>
  <si>
    <t>Nombre de la muestra</t>
  </si>
  <si>
    <t>Universo</t>
  </si>
  <si>
    <t>Q muestra</t>
  </si>
  <si>
    <t>% muestra</t>
  </si>
  <si>
    <t>conformes antes de conciliación</t>
  </si>
  <si>
    <t>no conformes antes de conciliación</t>
  </si>
  <si>
    <t>% calidad antes de conciliación</t>
  </si>
  <si>
    <t>Q a conciliar</t>
  </si>
  <si>
    <t>conformes despues de conciliación</t>
  </si>
  <si>
    <t>no conformes despues de conciliación</t>
  </si>
  <si>
    <t>% calidad final</t>
  </si>
  <si>
    <t>JURIDICO</t>
  </si>
  <si>
    <t>G104</t>
  </si>
  <si>
    <t>1_ muestra calidad_juridico_G104  19-20 de marzo</t>
  </si>
  <si>
    <t>1_ muestra calidad_financiero_G93 18-22 de marzo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</si>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</sst>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9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0" fontId="2" fillId="6" borderId="9" xfId="0" applyFont="1" applyFill="1" applyBorder="1"/>
    <xf numFmtId="0" fontId="2" fillId="6" borderId="10" xfId="0" applyFont="1" applyFill="1" applyBorder="1"/>
    <xf numFmtId="0" fontId="2" fillId="6" borderId="11" xfId="0" applyFont="1" applyFill="1" applyBorder="1"/>
    <xf numFmtId="9" fontId="2" fillId="6" borderId="12" xfId="1" applyFont="1" applyFill="1" applyBorder="1"/>
    <xf numFmtId="10" fontId="2" fillId="7" borderId="12" xfId="1" applyNumberFormat="1" applyFont="1" applyFill="1" applyBorder="1"/>
    <xf numFmtId="10" fontId="2" fillId="8" borderId="12" xfId="1" applyNumberFormat="1" applyFont="1" applyFill="1" applyBorder="1"/>
    <xf numFmtId="0" fontId="0" fillId="0" borderId="1" xfId="0" applyBorder="1" applyAlignment="1">
      <alignment horizontal="left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D2812-52D7-4BFE-A250-B3752BD77DA2}">
  <dimension ref="A1:N10"/>
  <sheetViews>
    <sheetView tabSelected="1" topLeftCell="B1" workbookViewId="0">
      <selection activeCell="K8" sqref="K8"/>
    </sheetView>
  </sheetViews>
  <sheetFormatPr baseColWidth="10" defaultColWidth="11.3984375" defaultRowHeight="13.8"/>
  <cols>
    <col min="1" max="1" width="38.296875" bestFit="1" customWidth="1"/>
  </cols>
  <sheetData>
    <row r="1" spans="1:14">
      <c r="D1" s="3"/>
      <c r="E1" s="4"/>
      <c r="F1" s="5"/>
      <c r="G1" s="6"/>
      <c r="H1" s="20" t="s">
        <v>6</v>
      </c>
      <c r="I1" s="21"/>
      <c r="J1" s="22"/>
      <c r="K1" s="3"/>
      <c r="L1" s="23" t="s">
        <v>7</v>
      </c>
      <c r="M1" s="24"/>
      <c r="N1" s="25"/>
    </row>
    <row r="2" spans="1:14" ht="55.2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7" t="s">
        <v>15</v>
      </c>
      <c r="I2" s="7" t="s">
        <v>16</v>
      </c>
      <c r="J2" s="7" t="s">
        <v>17</v>
      </c>
      <c r="K2" s="1" t="s">
        <v>18</v>
      </c>
      <c r="L2" s="8" t="s">
        <v>19</v>
      </c>
      <c r="M2" s="8" t="s">
        <v>20</v>
      </c>
      <c r="N2" s="8" t="s">
        <v>21</v>
      </c>
    </row>
    <row r="3" spans="1:14">
      <c r="A3" s="19" t="s">
        <v>5</v>
      </c>
      <c r="B3" s="9" t="s">
        <v>22</v>
      </c>
      <c r="C3" s="2" t="s">
        <v>23</v>
      </c>
      <c r="D3" s="2" t="s">
        <v>24</v>
      </c>
      <c r="E3" s="2">
        <v>60</v>
      </c>
      <c r="F3" s="2">
        <v>60</v>
      </c>
      <c r="G3" s="10">
        <f t="shared" ref="G3:G8" si="0">+F3/E3</f>
        <v>1</v>
      </c>
      <c r="H3" s="11">
        <v>57</v>
      </c>
      <c r="I3" s="11">
        <v>3</v>
      </c>
      <c r="J3" s="12">
        <f t="shared" ref="J3:J8" si="1">+H3/F3</f>
        <v>0.95</v>
      </c>
      <c r="K3" s="11">
        <f t="shared" ref="K3:K8" si="2">+I3</f>
        <v>3</v>
      </c>
      <c r="L3" s="11"/>
      <c r="M3" s="11"/>
      <c r="N3" s="12">
        <f t="shared" ref="N3:N8" si="3">+L3/F3</f>
        <v>0</v>
      </c>
    </row>
    <row r="4" spans="1:14">
      <c r="A4" s="19" t="s">
        <v>0</v>
      </c>
      <c r="B4" s="9" t="s">
        <v>22</v>
      </c>
      <c r="C4" s="2" t="s">
        <v>23</v>
      </c>
      <c r="D4" s="2" t="s">
        <v>25</v>
      </c>
      <c r="E4" s="2">
        <v>107</v>
      </c>
      <c r="F4" s="2">
        <v>107</v>
      </c>
      <c r="G4" s="10">
        <f t="shared" si="0"/>
        <v>1</v>
      </c>
      <c r="H4" s="11">
        <v>103</v>
      </c>
      <c r="I4" s="11">
        <v>4</v>
      </c>
      <c r="J4" s="12">
        <f t="shared" si="1"/>
        <v>0.96261682242990654</v>
      </c>
      <c r="K4" s="11">
        <f t="shared" si="2"/>
        <v>4</v>
      </c>
      <c r="L4" s="11"/>
      <c r="M4" s="11"/>
      <c r="N4" s="12">
        <f t="shared" si="3"/>
        <v>0</v>
      </c>
    </row>
    <row r="5" spans="1:14">
      <c r="A5" s="19" t="s">
        <v>2</v>
      </c>
      <c r="B5" s="9" t="s">
        <v>22</v>
      </c>
      <c r="C5" s="2" t="s">
        <v>23</v>
      </c>
      <c r="D5" s="2" t="s">
        <v>25</v>
      </c>
      <c r="E5" s="2">
        <v>108</v>
      </c>
      <c r="F5" s="2">
        <v>108</v>
      </c>
      <c r="G5" s="10">
        <f t="shared" si="0"/>
        <v>1</v>
      </c>
      <c r="H5" s="11">
        <v>107</v>
      </c>
      <c r="I5" s="11">
        <v>1</v>
      </c>
      <c r="J5" s="12">
        <f t="shared" si="1"/>
        <v>0.9907407407407407</v>
      </c>
      <c r="K5" s="11">
        <f t="shared" si="2"/>
        <v>1</v>
      </c>
      <c r="L5" s="11"/>
      <c r="M5" s="11"/>
      <c r="N5" s="12">
        <f t="shared" si="3"/>
        <v>0</v>
      </c>
    </row>
    <row r="6" spans="1:14">
      <c r="A6" s="19" t="s">
        <v>4</v>
      </c>
      <c r="B6" s="9" t="s">
        <v>22</v>
      </c>
      <c r="C6" s="2" t="s">
        <v>23</v>
      </c>
      <c r="D6" s="2" t="s">
        <v>25</v>
      </c>
      <c r="E6" s="2">
        <v>107</v>
      </c>
      <c r="F6" s="2">
        <v>107</v>
      </c>
      <c r="G6" s="10">
        <f t="shared" si="0"/>
        <v>1</v>
      </c>
      <c r="H6" s="11">
        <v>107</v>
      </c>
      <c r="I6" s="11">
        <v>0</v>
      </c>
      <c r="J6" s="12">
        <f t="shared" si="1"/>
        <v>1</v>
      </c>
      <c r="K6" s="11">
        <f t="shared" si="2"/>
        <v>0</v>
      </c>
      <c r="L6" s="11"/>
      <c r="M6" s="11"/>
      <c r="N6" s="12">
        <f t="shared" si="3"/>
        <v>0</v>
      </c>
    </row>
    <row r="7" spans="1:14">
      <c r="A7" s="19" t="s">
        <v>3</v>
      </c>
      <c r="B7" s="9" t="s">
        <v>22</v>
      </c>
      <c r="C7" s="2" t="s">
        <v>23</v>
      </c>
      <c r="D7" s="2" t="s">
        <v>25</v>
      </c>
      <c r="E7" s="2">
        <v>107</v>
      </c>
      <c r="F7" s="2">
        <v>107</v>
      </c>
      <c r="G7" s="10">
        <f t="shared" si="0"/>
        <v>1</v>
      </c>
      <c r="H7" s="11">
        <v>101</v>
      </c>
      <c r="I7" s="11">
        <v>6</v>
      </c>
      <c r="J7" s="12">
        <f t="shared" si="1"/>
        <v>0.94392523364485981</v>
      </c>
      <c r="K7" s="11">
        <f t="shared" si="2"/>
        <v>6</v>
      </c>
      <c r="L7" s="11"/>
      <c r="M7" s="11"/>
      <c r="N7" s="12">
        <f t="shared" si="3"/>
        <v>0</v>
      </c>
    </row>
    <row r="8" spans="1:14">
      <c r="A8" s="19" t="s">
        <v>1</v>
      </c>
      <c r="B8" s="9" t="s">
        <v>22</v>
      </c>
      <c r="C8" s="2" t="s">
        <v>23</v>
      </c>
      <c r="D8" s="2" t="s">
        <v>25</v>
      </c>
      <c r="E8" s="2">
        <v>107</v>
      </c>
      <c r="F8" s="2">
        <v>107</v>
      </c>
      <c r="G8" s="10">
        <f t="shared" si="0"/>
        <v>1</v>
      </c>
      <c r="H8" s="11">
        <v>105</v>
      </c>
      <c r="I8" s="11">
        <v>2</v>
      </c>
      <c r="J8" s="12">
        <f t="shared" si="1"/>
        <v>0.98130841121495327</v>
      </c>
      <c r="K8" s="11">
        <f t="shared" si="2"/>
        <v>2</v>
      </c>
      <c r="L8" s="11"/>
      <c r="M8" s="11"/>
      <c r="N8" s="12">
        <f t="shared" si="3"/>
        <v>0</v>
      </c>
    </row>
    <row r="10" spans="1:14" ht="14.4" thickBot="1">
      <c r="D10" s="13" t="s">
        <v>26</v>
      </c>
      <c r="E10" s="14">
        <f>SUM(E4:E9)</f>
        <v>536</v>
      </c>
      <c r="F10" s="15">
        <f>SUM(F4:F9)</f>
        <v>536</v>
      </c>
      <c r="G10" s="16">
        <f>+F10/E10</f>
        <v>1</v>
      </c>
      <c r="H10" s="14">
        <f>SUM(H4:H9)</f>
        <v>523</v>
      </c>
      <c r="I10" s="15">
        <f>SUM(I4:I9)</f>
        <v>13</v>
      </c>
      <c r="J10" s="17">
        <f>+H10/F10</f>
        <v>0.97574626865671643</v>
      </c>
      <c r="K10" s="13">
        <f>SUM(K4:K9)</f>
        <v>13</v>
      </c>
      <c r="L10" s="14">
        <f>SUM(L4:L9)</f>
        <v>0</v>
      </c>
      <c r="M10" s="15">
        <f>SUM(M4:M9)</f>
        <v>0</v>
      </c>
      <c r="N10" s="18">
        <f>+L10/F10</f>
        <v>0</v>
      </c>
    </row>
  </sheetData>
  <mergeCells count="2">
    <mergeCell ref="H1:J1"/>
    <mergeCell ref="L1:N1"/>
  </mergeCells>
  <conditionalFormatting sqref="A3:A8">
    <cfRule type="duplicateValues" dxfId="0" priority="29"/>
  </conditionalFormatting>
  <conditionalFormatting sqref="J3:J8">
    <cfRule type="colorScale" priority="30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31">
      <colorScale>
        <cfvo type="min"/>
        <cfvo type="max"/>
        <color rgb="FFFCFCFF"/>
        <color rgb="FF63BE7B"/>
      </colorScale>
    </cfRule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36">
      <colorScale>
        <cfvo type="min"/>
        <cfvo type="max"/>
        <color rgb="FFFCFCFF"/>
        <color rgb="FF63BE7B"/>
      </colorScale>
    </cfRule>
  </conditionalFormatting>
  <conditionalFormatting sqref="J3:J10">
    <cfRule type="colorScale" priority="1">
      <colorScale>
        <cfvo type="min"/>
        <cfvo type="max"/>
        <color rgb="FFFCFCFF"/>
        <color rgb="FF63BE7B"/>
      </colorScale>
    </cfRule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0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5">
      <colorScale>
        <cfvo type="min"/>
        <cfvo type="max"/>
        <color rgb="FFFCFCFF"/>
        <color rgb="FF63BE7B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9">
      <colorScale>
        <cfvo type="min"/>
        <cfvo type="max"/>
        <color rgb="FFFCFCFF"/>
        <color rgb="FF63BE7B"/>
      </colorScale>
    </cfRule>
  </conditionalFormatting>
  <conditionalFormatting sqref="N3:N8">
    <cfRule type="colorScale" priority="37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39">
      <colorScale>
        <cfvo type="min"/>
        <cfvo type="max"/>
        <color rgb="FFFCFCFF"/>
        <color rgb="FF63BE7B"/>
      </colorScale>
    </cfRule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4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10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1">
      <colorScale>
        <cfvo type="min"/>
        <cfvo type="max"/>
        <color rgb="FFFCFCFF"/>
        <color rgb="FF63BE7B"/>
      </colorScale>
    </cfRule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% CALIDAD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Ivonne Yasbeydy Gonzalez Britel</dc:creator>
  <cp:keywords/>
  <dc:description/>
  <cp:lastModifiedBy>Elizabeth Serrano Leyton</cp:lastModifiedBy>
  <cp:revision/>
  <dcterms:created xsi:type="dcterms:W3CDTF">2026-04-07T14:26:17Z</dcterms:created>
  <dcterms:modified xsi:type="dcterms:W3CDTF">2026-05-03T04:21:50Z</dcterms:modified>
  <cp:category/>
  <cp:contentStatus/>
</cp:coreProperties>
</file>